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Молодости 4а" sheetId="1" r:id="rId2"/>
  </sheets>
  <definedNames>
    <definedName name="sub_1002" localSheetId="1">'Молодости 4а'!#REF!</definedName>
    <definedName name="sub_1003" localSheetId="1">'Молодости 4а'!$A$7</definedName>
    <definedName name="sub_1004" localSheetId="1">'Молодости 4а'!$A$8</definedName>
    <definedName name="sub_1005" localSheetId="1">'Молодости 4а'!#REF!</definedName>
    <definedName name="sub_1006" localSheetId="1">'Молодости 4а'!$A$9</definedName>
    <definedName name="sub_1007" localSheetId="1">'Молодости 4а'!#REF!</definedName>
    <definedName name="sub_1011" localSheetId="1">'Молодости 4а'!$A$10</definedName>
    <definedName name="sub_1012" localSheetId="1">'Молодости 4а'!#REF!</definedName>
    <definedName name="sub_1013" localSheetId="1">'Молодости 4а'!#REF!</definedName>
    <definedName name="sub_1014" localSheetId="1">'Молодости 4а'!#REF!</definedName>
    <definedName name="sub_1015" localSheetId="1">'Молодости 4а'!#REF!</definedName>
    <definedName name="sub_1016" localSheetId="1">'Молодости 4а'!#REF!</definedName>
    <definedName name="sub_1017" localSheetId="1">'Молодости 4а'!#REF!</definedName>
    <definedName name="sub_1018" localSheetId="1">'Молодости 4а'!#REF!</definedName>
    <definedName name="sub_1019" localSheetId="1">'Молодости 4а'!#REF!</definedName>
    <definedName name="sub_1020" localSheetId="1">'Молодости 4а'!#REF!</definedName>
    <definedName name="sub_1021" localSheetId="1">'Молодости 4а'!#REF!</definedName>
    <definedName name="sub_1022" localSheetId="1">'Молодости 4а'!$A$11</definedName>
    <definedName name="sub_1023" localSheetId="1">'Молодости 4а'!#REF!</definedName>
    <definedName name="sub_1024" localSheetId="1">'Молодости 4а'!#REF!</definedName>
    <definedName name="sub_1030" localSheetId="1">'Молодости 4а'!#REF!</definedName>
    <definedName name="sub_1031" localSheetId="1">'Молодости 4а'!$A$12</definedName>
    <definedName name="sub_1032" localSheetId="1">'Молодости 4а'!$A$13</definedName>
    <definedName name="sub_1033" localSheetId="1">'Молодости 4а'!$B$14</definedName>
    <definedName name="sub_1034" localSheetId="1">'Молодости 4а'!$B$15</definedName>
    <definedName name="sub_1035" localSheetId="1">'Молодости 4а'!$B$16</definedName>
    <definedName name="sub_1036" localSheetId="1">'Молодости 4а'!$B$17</definedName>
    <definedName name="sub_1037" localSheetId="1">'Молодости 4а'!$B$18</definedName>
    <definedName name="sub_1038" localSheetId="1">'Молодости 4а'!$B$19</definedName>
    <definedName name="sub_1039" localSheetId="1">'Молодости 4а'!$B$20</definedName>
    <definedName name="sub_1040" localSheetId="1">'Молодости 4а'!$B$21</definedName>
    <definedName name="sub_1042" localSheetId="1">'Молодости 4а'!$A$24</definedName>
    <definedName name="sub_1043" localSheetId="1">'Молодости 4а'!$A$26</definedName>
    <definedName name="sub_1044" localSheetId="1">'Молодости 4а'!$A$27</definedName>
    <definedName name="sub_1045" localSheetId="1">'Молодости 4а'!$A$28</definedName>
    <definedName name="sub_1046" localSheetId="1">'Молодости 4а'!$A$29</definedName>
    <definedName name="sub_1047" localSheetId="1">'Молодости 4а'!$A$30</definedName>
    <definedName name="_xlnm.Print_Area" localSheetId="1">'Молодости 4а'!$A$4:$H$10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E9" s="1"/>
  <c r="C7"/>
  <c r="B11"/>
  <c r="B10"/>
  <c r="B9"/>
  <c r="B7"/>
  <c r="B5" i="2"/>
  <c r="C6" i="1"/>
  <c r="E6" s="1"/>
  <c r="B13" i="2"/>
  <c r="C8" i="1"/>
  <c r="E8" s="1"/>
  <c r="B6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<sst xmlns="http://schemas.openxmlformats.org/spreadsheetml/2006/main" count="62" uniqueCount="44">
  <si>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</si>
  <si>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</si>
  <si>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</si>
  <si>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</si>
  <si>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</si>
  <si>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</si>
  <si>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</si>
  <si>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</si>
  <si>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</si>
  <si>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</si>
  <si>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</si>
  <si>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</si>
  <si>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</si>
  <si>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</si>
  <si>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</si>
  <si>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</si>
  <si>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</si>
  <si>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</si>
  <si>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</si>
  <si>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</si>
  <si>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</si>
  <si>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</si>
  <si>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</si>
  <si>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</si>
  <si>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</si>
  <si>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</si>
  <si>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</si>
  <si>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</si>
  <si>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</si>
  <si>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</si>
  <si>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</si>
  <si>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</si>
  <si>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</si>
  <si>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</si>
  <si>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</si>
  <si>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</si>
  <si>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Молодости д. 4а</t>
  </si>
  <si>
    <t>150 м д.80</t>
  </si>
  <si>
    <t>на подъезд</t>
  </si>
  <si>
    <t xml:space="preserve">м2 </t>
  </si>
  <si>
    <t>на окно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</si>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</sst>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3" sqref="B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6" t="s">
        <v>36</v>
      </c>
      <c r="E2" t="s">
        <v>30</v>
      </c>
    </row>
    <row r="3" spans="1:6">
      <c r="A3" t="s">
        <v>18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19</v>
      </c>
      <c r="E4" t="s">
        <v>32</v>
      </c>
      <c r="F4">
        <v>1.84</v>
      </c>
    </row>
    <row r="5" spans="1:6">
      <c r="A5" t="s">
        <v>37</v>
      </c>
      <c r="B5">
        <f>3.14*0.04*150</f>
        <v>18.840000000000003</v>
      </c>
    </row>
    <row r="6" spans="1:6" ht="57.6">
      <c r="A6" s="7" t="s">
        <v>21</v>
      </c>
      <c r="B6">
        <v>4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38</v>
      </c>
    </row>
    <row r="8" spans="1:6" ht="28.8">
      <c r="A8" s="7" t="s">
        <v>35</v>
      </c>
      <c r="B8">
        <v>1.5</v>
      </c>
      <c r="C8" t="s">
        <v>39</v>
      </c>
      <c r="D8" t="s">
        <v>40</v>
      </c>
    </row>
    <row r="9" spans="1:6">
      <c r="A9" s="7" t="s">
        <v>22</v>
      </c>
      <c r="B9">
        <v>24</v>
      </c>
      <c r="C9" t="s">
        <v>24</v>
      </c>
    </row>
    <row r="10" spans="1:6" ht="28.8">
      <c r="A10" s="7" t="s">
        <v>23</v>
      </c>
      <c r="B10">
        <v>4</v>
      </c>
      <c r="C10" t="s">
        <v>24</v>
      </c>
    </row>
    <row r="11" spans="1:6">
      <c r="A11" s="7" t="s">
        <v>25</v>
      </c>
      <c r="B11">
        <v>3504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2.4000000000000004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1" sqref="F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14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ул. Молодости д. 4а</v>
      </c>
    </row>
    <row r="4" spans="1:13" ht="48" customHeight="1">
      <c r="A4" s="16" t="s">
        <v>0</v>
      </c>
      <c r="B4" s="17" t="s">
        <v>1</v>
      </c>
      <c r="C4" s="18" t="s">
        <v>5</v>
      </c>
      <c r="D4" s="19"/>
      <c r="E4" s="17" t="s">
        <v>2</v>
      </c>
      <c r="F4" s="17" t="s">
        <v>33</v>
      </c>
      <c r="G4" s="17" t="s">
        <v>3</v>
      </c>
      <c r="H4" s="20" t="s">
        <v>4</v>
      </c>
      <c r="I4" s="1"/>
      <c r="J4" s="1"/>
      <c r="K4" s="1"/>
      <c r="L4" s="1"/>
      <c r="M4" s="1"/>
    </row>
    <row r="5" spans="1:13" ht="24.6" customHeight="1">
      <c r="A5" s="21"/>
      <c r="B5" s="22"/>
      <c r="C5" s="15" t="s">
        <v>41</v>
      </c>
      <c r="D5" s="15" t="s">
        <v>42</v>
      </c>
      <c r="E5" s="22"/>
      <c r="F5" s="22"/>
      <c r="G5" s="22"/>
      <c r="H5" s="23"/>
      <c r="I5" s="1"/>
      <c r="J5" s="1"/>
      <c r="K5" s="1"/>
      <c r="L5" s="1"/>
      <c r="M5" s="1"/>
    </row>
    <row r="6" spans="1:13" ht="69.599999999999994" customHeight="1">
      <c r="A6" s="3" t="s">
        <v>9</v>
      </c>
      <c r="B6" s="10">
        <f>IF(данные!B3=2,297000,(IF(данные!B3=5,449000)))</f>
        <v>449000</v>
      </c>
      <c r="C6" s="10">
        <f>(данные!B12-0.11)*данные!B11</f>
        <v>560.6400000000001</v>
      </c>
      <c r="D6" s="10" t="s">
        <v>28</v>
      </c>
      <c r="E6" s="12">
        <f>данные!F3*'Молодости 4а'!C6</f>
        <v>506224.2816000001</v>
      </c>
      <c r="F6" s="11">
        <f>B6/E6</f>
        <v>0.88695863932260632</v>
      </c>
      <c r="G6" s="2" t="s">
        <v>15</v>
      </c>
      <c r="H6" s="4" t="s">
        <v>13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данные!B5*6848.16</f>
        <v>129019.33440000002</v>
      </c>
      <c r="C7" s="10">
        <f>данные!B12*0.02*данные!B11</f>
        <v>18.921600000000002</v>
      </c>
      <c r="D7" s="10" t="s">
        <v>28</v>
      </c>
      <c r="E7" s="12">
        <f>C7*данные!F3</f>
        <v>17085.069504000003</v>
      </c>
      <c r="F7" s="11">
        <f t="shared" ref="F7:F11" si="0">B7/E7</f>
        <v>7.5515838182451445</v>
      </c>
      <c r="G7" s="2" t="s">
        <v>15</v>
      </c>
      <c r="H7" s="4" t="s">
        <v>13</v>
      </c>
      <c r="I7" s="1"/>
      <c r="J7" s="1"/>
      <c r="K7" s="1"/>
      <c r="L7" s="1"/>
      <c r="M7" s="1"/>
    </row>
    <row r="8" spans="1:13" ht="82.8" customHeight="1">
      <c r="A8" s="3" t="s">
        <v>6</v>
      </c>
      <c r="B8" s="10">
        <f>данные!B10*2*270+данные!B10*1200</f>
        <v>6960</v>
      </c>
      <c r="C8" s="10">
        <f>данные!B12*0.01*данные!B11</f>
        <v>9.4608000000000008</v>
      </c>
      <c r="D8" s="10" t="s">
        <v>28</v>
      </c>
      <c r="E8" s="12">
        <f>C8*данные!F3</f>
        <v>8542.5347520000014</v>
      </c>
      <c r="F8" s="11">
        <f t="shared" si="0"/>
        <v>0.81474646601472778</v>
      </c>
      <c r="G8" s="2" t="s">
        <v>12</v>
      </c>
      <c r="H8" s="4" t="s">
        <v>13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0">
        <f>данные!B7*данные!B10*270*0.5</f>
        <v>2160</v>
      </c>
      <c r="C9" s="10">
        <f>данные!B12*0.005*данные!B11</f>
        <v>4.7304000000000004</v>
      </c>
      <c r="D9" s="10" t="s">
        <v>28</v>
      </c>
      <c r="E9" s="12">
        <f>C9*данные!F3</f>
        <v>4271.2673760000007</v>
      </c>
      <c r="F9" s="11">
        <f t="shared" si="0"/>
        <v>0.50570470304362414</v>
      </c>
      <c r="G9" s="2" t="s">
        <v>12</v>
      </c>
      <c r="H9" s="4" t="s">
        <v>13</v>
      </c>
    </row>
    <row r="10" spans="1:13" ht="49.8" customHeight="1">
      <c r="A10" s="5" t="s">
        <v>8</v>
      </c>
      <c r="B10" s="10">
        <f>данные!B7*данные!B8*данные!B10*500</f>
        <v>12000</v>
      </c>
      <c r="C10" s="10">
        <f>данные!B12*0.007*данные!B11</f>
        <v>6.6225600000000009</v>
      </c>
      <c r="D10" s="10" t="s">
        <v>28</v>
      </c>
      <c r="E10" s="12">
        <f>C10*данные!F3</f>
        <v>5979.774326400001</v>
      </c>
      <c r="F10" s="11">
        <f t="shared" si="0"/>
        <v>2.0067646946175559</v>
      </c>
      <c r="G10" s="2" t="s">
        <v>15</v>
      </c>
      <c r="H10" s="4" t="s">
        <v>13</v>
      </c>
    </row>
    <row r="11" spans="1:13" ht="50.4" customHeight="1">
      <c r="A11" s="5" t="s">
        <v>11</v>
      </c>
      <c r="B11" s="13">
        <f>данные!B9*250</f>
        <v>6000</v>
      </c>
      <c r="C11" s="13">
        <f>данные!B13*0.1*4380</f>
        <v>1051.2000000000003</v>
      </c>
      <c r="D11" s="13" t="s">
        <v>43</v>
      </c>
      <c r="E11" s="14">
        <f>C11*данные!F4</f>
        <v>1934.2080000000005</v>
      </c>
      <c r="F11" s="11">
        <f t="shared" si="0"/>
        <v>3.1020448679769697</v>
      </c>
      <c r="G11" s="2" t="s">
        <v>15</v>
      </c>
      <c r="H11" s="4" t="s">
        <v>13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Молодости 4а</vt:lpstr>
      <vt:lpstr>'Молодости 4а'!sub_1003</vt:lpstr>
      <vt:lpstr>'Молодости 4а'!sub_1004</vt:lpstr>
      <vt:lpstr>'Молодости 4а'!sub_1006</vt:lpstr>
      <vt:lpstr>'Молодости 4а'!sub_1011</vt:lpstr>
      <vt:lpstr>'Молодости 4а'!sub_1022</vt:lpstr>
      <vt:lpstr>'Молодости 4а'!sub_1031</vt:lpstr>
      <vt:lpstr>'Молодости 4а'!sub_1032</vt:lpstr>
      <vt:lpstr>'Молодости 4а'!sub_1033</vt:lpstr>
      <vt:lpstr>'Молодости 4а'!sub_1034</vt:lpstr>
      <vt:lpstr>'Молодости 4а'!sub_1035</vt:lpstr>
      <vt:lpstr>'Молодости 4а'!sub_1036</vt:lpstr>
      <vt:lpstr>'Молодости 4а'!sub_1037</vt:lpstr>
      <vt:lpstr>'Молодости 4а'!sub_1038</vt:lpstr>
      <vt:lpstr>'Молодости 4а'!sub_1039</vt:lpstr>
      <vt:lpstr>'Молодости 4а'!sub_1040</vt:lpstr>
      <vt:lpstr>'Молодости 4а'!sub_1042</vt:lpstr>
      <vt:lpstr>'Молодости 4а'!sub_1043</vt:lpstr>
      <vt:lpstr>'Молодости 4а'!sub_1044</vt:lpstr>
      <vt:lpstr>'Молодости 4а'!sub_1045</vt:lpstr>
      <vt:lpstr>'Молодости 4а'!sub_1046</vt:lpstr>
      <vt:lpstr>'Молодости 4а'!sub_1047</vt:lpstr>
      <vt:lpstr>'Молодости 4а'!Область_печати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2011-09-01T10:13:59Z</dcterms:modified>
</cp:coreProperties>
</file>